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18 NIEUW\Traffic ID Projects\OPDRACHTEN\Provincie Utrecht\Bouw, Implementatie en onderhoud Corporate Website Goedopweg\"/>
    </mc:Choice>
  </mc:AlternateContent>
  <xr:revisionPtr revIDLastSave="0" documentId="13_ncr:1_{A169BF89-7C92-4432-84C1-15E4AE965F42}" xr6:coauthVersionLast="47" xr6:coauthVersionMax="47" xr10:uidLastSave="{00000000-0000-0000-0000-000000000000}"/>
  <bookViews>
    <workbookView xWindow="-108" yWindow="-108" windowWidth="23256" windowHeight="12456" xr2:uid="{E06A26D8-D2C3-4906-BD70-0182EAF798B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8" i="1" l="1"/>
  <c r="G28" i="1" s="1"/>
  <c r="E27" i="1"/>
  <c r="G27" i="1" s="1"/>
  <c r="E26" i="1"/>
  <c r="G26" i="1" s="1"/>
  <c r="E25" i="1"/>
  <c r="G25" i="1" s="1"/>
  <c r="E24" i="1"/>
  <c r="G24" i="1" s="1"/>
  <c r="E10" i="1"/>
  <c r="G10" i="1" s="1"/>
  <c r="G11" i="1" s="1"/>
  <c r="E16" i="1"/>
  <c r="G16" i="1" s="1"/>
  <c r="E23" i="1"/>
  <c r="G23" i="1" s="1"/>
  <c r="E22" i="1"/>
  <c r="G22" i="1" s="1"/>
  <c r="E21" i="1"/>
  <c r="G21" i="1" s="1"/>
  <c r="G29" i="1" l="1"/>
  <c r="G17" i="1"/>
  <c r="G31" i="1" l="1"/>
</calcChain>
</file>

<file path=xl/sharedStrings.xml><?xml version="1.0" encoding="utf-8"?>
<sst xmlns="http://schemas.openxmlformats.org/spreadsheetml/2006/main" count="47" uniqueCount="38">
  <si>
    <t>Weging</t>
  </si>
  <si>
    <t>Minimale</t>
  </si>
  <si>
    <t>Maximale</t>
  </si>
  <si>
    <t>uurtarief</t>
  </si>
  <si>
    <t>Uw uurtarief</t>
  </si>
  <si>
    <t>Uurtarief binnen bereik?</t>
  </si>
  <si>
    <t>Onderdeel G2.1 Prijs voor bouw website</t>
  </si>
  <si>
    <t>Onderdeel G2.2 Vaste jaarlijkse kosten</t>
  </si>
  <si>
    <t>Horende bij de Europese Openbare aanbesteding: ‘Bouw, implementatie en onderhoud Corporate website Goedopweg’</t>
  </si>
  <si>
    <t>Prijs</t>
  </si>
  <si>
    <t>Uw Prijs</t>
  </si>
  <si>
    <t>2. Marketingmedewerker</t>
  </si>
  <si>
    <t>1. Consultant</t>
  </si>
  <si>
    <t>3. Communicatiemedewerker</t>
  </si>
  <si>
    <t>4. Development medewerker</t>
  </si>
  <si>
    <t>5. Account- en/of projectmanagement</t>
  </si>
  <si>
    <t>6. Content beheerder</t>
  </si>
  <si>
    <t>7. Zoekmachine optimalisator</t>
  </si>
  <si>
    <t>8. Medewerker Data Analyse</t>
  </si>
  <si>
    <t>aantal uren</t>
  </si>
  <si>
    <t>Fictief</t>
  </si>
  <si>
    <t>Uw inschrijfprijs (G2.1 + G2.2 + G2.3):</t>
  </si>
  <si>
    <t>Uw prijs</t>
  </si>
  <si>
    <t>per jaar</t>
  </si>
  <si>
    <t>Per 2 jaar</t>
  </si>
  <si>
    <t>Ontwerp, bouw en implementatie website Goedopweg</t>
  </si>
  <si>
    <t>Onderdeel G2.3 Specificatie uurtarieven in fictief project</t>
  </si>
  <si>
    <t>Uw totaalprijs voor onderdeel G2.1:</t>
  </si>
  <si>
    <t>Uw totaalprijs voor onderdeel G2.2:</t>
  </si>
  <si>
    <t>Uw totaalprijs voor onderdeel G2.3:</t>
  </si>
  <si>
    <t>Uw Prijs voor 2 jaar</t>
  </si>
  <si>
    <t>Uw Prijs per post</t>
  </si>
  <si>
    <t>Bij onderdeel G2.3 wordt uitgegaan van een fictief (doorontwikkel) (deel-)opdracht waarbij het aantal uren per functie al zijn opgegeven.</t>
  </si>
  <si>
    <t>Uw Prijs binnen het bereik?</t>
  </si>
  <si>
    <t>Instructie: U dient op alle gele velden een prijs in te vullen die binnen de gestelde bandbreedtes/bereik valt, een prijswaarde hierbuiten levert een ongeldig prijsformulier op!</t>
  </si>
  <si>
    <t>Bijlage 10: Prijsformulier</t>
  </si>
  <si>
    <t>Uw prijs is hoger of gelijk aan EUR 40.000,-- en lager of gelijk aan EUR 150.000,--?</t>
  </si>
  <si>
    <r>
      <t>Beheer, Hosting en Onderhoud incl. SLA (</t>
    </r>
    <r>
      <rPr>
        <u/>
        <sz val="9"/>
        <color theme="1"/>
        <rFont val="Corbel"/>
        <family val="2"/>
      </rPr>
      <t>exclusief</t>
    </r>
    <r>
      <rPr>
        <sz val="9"/>
        <color theme="1"/>
        <rFont val="Corbel"/>
        <family val="2"/>
      </rPr>
      <t xml:space="preserve"> doorontwikkeling)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</si>
</sst>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orbel"/>
      <family val="2"/>
    </font>
    <font>
      <b/>
      <sz val="18"/>
      <color theme="1"/>
      <name val="Calibri"/>
      <family val="2"/>
      <scheme val="minor"/>
    </font>
    <font>
      <u/>
      <sz val="9"/>
      <color theme="1"/>
      <name val="Corbe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44" fontId="0" fillId="0" borderId="0" xfId="0" applyNumberFormat="1"/>
    <xf numFmtId="0" fontId="1" fillId="0" borderId="0" xfId="0" applyFont="1"/>
    <xf numFmtId="44" fontId="0" fillId="2" borderId="0" xfId="0" applyNumberFormat="1" applyFill="1"/>
    <xf numFmtId="44" fontId="1" fillId="2" borderId="0" xfId="0" applyNumberFormat="1" applyFont="1" applyFill="1"/>
    <xf numFmtId="0" fontId="1" fillId="3" borderId="0" xfId="0" applyFont="1" applyFill="1"/>
    <xf numFmtId="44" fontId="0" fillId="4" borderId="0" xfId="0" applyNumberFormat="1" applyFill="1"/>
    <xf numFmtId="44" fontId="0" fillId="3" borderId="0" xfId="0" applyNumberFormat="1" applyFill="1"/>
    <xf numFmtId="0" fontId="1" fillId="3" borderId="0" xfId="0" applyFont="1" applyFill="1" applyAlignment="1">
      <alignment horizontal="center"/>
    </xf>
    <xf numFmtId="9" fontId="0" fillId="0" borderId="0" xfId="0" applyNumberFormat="1" applyAlignment="1">
      <alignment horizontal="center"/>
    </xf>
    <xf numFmtId="9" fontId="0" fillId="2" borderId="0" xfId="0" applyNumberFormat="1" applyFill="1" applyAlignment="1">
      <alignment horizontal="center"/>
    </xf>
    <xf numFmtId="9" fontId="1" fillId="2" borderId="0" xfId="0" applyNumberFormat="1" applyFont="1" applyFill="1" applyAlignment="1">
      <alignment horizontal="center"/>
    </xf>
    <xf numFmtId="9" fontId="0" fillId="4" borderId="0" xfId="0" applyNumberFormat="1" applyFill="1" applyAlignment="1">
      <alignment horizontal="center"/>
    </xf>
    <xf numFmtId="0" fontId="3" fillId="0" borderId="0" xfId="0" applyFont="1" applyAlignment="1">
      <alignment vertical="center"/>
    </xf>
    <xf numFmtId="0" fontId="0" fillId="2" borderId="0" xfId="0" applyFill="1"/>
    <xf numFmtId="9" fontId="4" fillId="2" borderId="0" xfId="0" applyNumberFormat="1" applyFont="1" applyFill="1" applyAlignment="1">
      <alignment horizontal="right"/>
    </xf>
    <xf numFmtId="44" fontId="4" fillId="2" borderId="0" xfId="0" applyNumberFormat="1" applyFont="1" applyFill="1"/>
    <xf numFmtId="44" fontId="1" fillId="2" borderId="0" xfId="0" applyNumberFormat="1" applyFont="1" applyFill="1" applyAlignment="1">
      <alignment horizontal="center"/>
    </xf>
    <xf numFmtId="1" fontId="0" fillId="3" borderId="0" xfId="0" applyNumberFormat="1" applyFill="1" applyAlignment="1">
      <alignment horizontal="center"/>
    </xf>
    <xf numFmtId="1" fontId="0" fillId="4" borderId="0" xfId="0" applyNumberFormat="1" applyFill="1" applyAlignment="1">
      <alignment horizontal="center"/>
    </xf>
    <xf numFmtId="44" fontId="1" fillId="2" borderId="0" xfId="0" applyNumberFormat="1" applyFont="1" applyFill="1" applyAlignment="1">
      <alignment horizontal="center" vertical="center"/>
    </xf>
    <xf numFmtId="0" fontId="0" fillId="5" borderId="0" xfId="0" applyFill="1"/>
    <xf numFmtId="44" fontId="0" fillId="5" borderId="0" xfId="0" applyNumberFormat="1" applyFill="1"/>
    <xf numFmtId="9" fontId="4" fillId="5" borderId="0" xfId="0" applyNumberFormat="1" applyFont="1" applyFill="1" applyAlignment="1">
      <alignment horizontal="right"/>
    </xf>
    <xf numFmtId="44" fontId="4" fillId="5" borderId="0" xfId="0" applyNumberFormat="1" applyFont="1" applyFill="1"/>
    <xf numFmtId="44" fontId="0" fillId="6" borderId="1" xfId="0" applyNumberFormat="1" applyFill="1" applyBorder="1" applyProtection="1">
      <protection locked="0" hidden="1"/>
    </xf>
    <xf numFmtId="44" fontId="1" fillId="2" borderId="0" xfId="0" applyNumberFormat="1" applyFont="1" applyFill="1" applyAlignment="1">
      <alignment vertical="top" wrapText="1"/>
    </xf>
    <xf numFmtId="0" fontId="1" fillId="0" borderId="0" xfId="0" applyFont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314D1-19CF-45C0-91E6-E185AF025D99}">
  <dimension ref="A1:G31"/>
  <sheetViews>
    <sheetView tabSelected="1" zoomScaleNormal="100" workbookViewId="0">
      <selection activeCell="I6" sqref="I6"/>
    </sheetView>
  </sheetViews>
  <sheetFormatPr defaultRowHeight="14.4" x14ac:dyDescent="0.3"/>
  <cols>
    <col min="1" max="1" width="48.6640625" customWidth="1"/>
    <col min="2" max="4" width="13.77734375" style="2" customWidth="1"/>
    <col min="5" max="5" width="38.33203125" style="2" customWidth="1"/>
    <col min="6" max="6" width="13.21875" style="10" customWidth="1"/>
    <col min="7" max="7" width="21.33203125" style="2" customWidth="1"/>
  </cols>
  <sheetData>
    <row r="1" spans="1:7" ht="25.8" x14ac:dyDescent="0.5">
      <c r="A1" s="1" t="s">
        <v>35</v>
      </c>
    </row>
    <row r="3" spans="1:7" x14ac:dyDescent="0.3">
      <c r="A3" s="3" t="s">
        <v>8</v>
      </c>
    </row>
    <row r="4" spans="1:7" x14ac:dyDescent="0.3">
      <c r="A4" s="3"/>
    </row>
    <row r="5" spans="1:7" x14ac:dyDescent="0.3">
      <c r="A5" s="3" t="s">
        <v>34</v>
      </c>
    </row>
    <row r="6" spans="1:7" x14ac:dyDescent="0.3">
      <c r="A6" s="3" t="s">
        <v>32</v>
      </c>
    </row>
    <row r="8" spans="1:7" x14ac:dyDescent="0.3">
      <c r="A8" s="6" t="s">
        <v>6</v>
      </c>
      <c r="B8" s="18" t="s">
        <v>1</v>
      </c>
      <c r="C8" s="18" t="s">
        <v>2</v>
      </c>
      <c r="D8" s="4"/>
      <c r="E8" s="27" t="s">
        <v>36</v>
      </c>
      <c r="F8" s="11"/>
      <c r="G8" s="4"/>
    </row>
    <row r="9" spans="1:7" ht="15" thickBot="1" x14ac:dyDescent="0.35">
      <c r="A9" s="9"/>
      <c r="B9" s="18" t="s">
        <v>9</v>
      </c>
      <c r="C9" s="18" t="s">
        <v>9</v>
      </c>
      <c r="D9" s="18" t="s">
        <v>10</v>
      </c>
      <c r="E9" s="28"/>
      <c r="F9" s="12" t="s">
        <v>0</v>
      </c>
      <c r="G9" s="5" t="s">
        <v>10</v>
      </c>
    </row>
    <row r="10" spans="1:7" ht="15.6" thickTop="1" thickBot="1" x14ac:dyDescent="0.35">
      <c r="A10" s="14" t="s">
        <v>25</v>
      </c>
      <c r="B10" s="7">
        <v>40000</v>
      </c>
      <c r="C10" s="7">
        <v>150000</v>
      </c>
      <c r="D10" s="26">
        <v>0</v>
      </c>
      <c r="E10" s="7" t="str">
        <f>IF(AND(D10&gt;=B10,D10&lt;=C10),D10,"Uw prijs is buiten het bereik.")</f>
        <v>Uw prijs is buiten het bereik.</v>
      </c>
      <c r="F10" s="13">
        <v>1</v>
      </c>
      <c r="G10" s="7" t="e">
        <f t="shared" ref="G10" si="0">E10*F10</f>
        <v>#VALUE!</v>
      </c>
    </row>
    <row r="11" spans="1:7" ht="24" thickTop="1" x14ac:dyDescent="0.45">
      <c r="A11" s="15"/>
      <c r="B11" s="4"/>
      <c r="C11" s="4"/>
      <c r="D11" s="4"/>
      <c r="E11" s="4"/>
      <c r="F11" s="16" t="s">
        <v>27</v>
      </c>
      <c r="G11" s="17" t="e">
        <f>SUM(G10)</f>
        <v>#VALUE!</v>
      </c>
    </row>
    <row r="13" spans="1:7" x14ac:dyDescent="0.3">
      <c r="A13" s="3"/>
    </row>
    <row r="14" spans="1:7" x14ac:dyDescent="0.3">
      <c r="A14" s="6" t="s">
        <v>7</v>
      </c>
      <c r="B14" s="18" t="s">
        <v>1</v>
      </c>
      <c r="C14" s="18" t="s">
        <v>2</v>
      </c>
      <c r="D14" s="21" t="s">
        <v>22</v>
      </c>
      <c r="E14" s="4"/>
      <c r="F14" s="12" t="s">
        <v>24</v>
      </c>
      <c r="G14" s="4"/>
    </row>
    <row r="15" spans="1:7" ht="15" thickBot="1" x14ac:dyDescent="0.35">
      <c r="A15" s="9"/>
      <c r="B15" s="18" t="s">
        <v>9</v>
      </c>
      <c r="C15" s="18" t="s">
        <v>9</v>
      </c>
      <c r="D15" s="18" t="s">
        <v>23</v>
      </c>
      <c r="E15" s="18" t="s">
        <v>33</v>
      </c>
      <c r="F15" s="12"/>
      <c r="G15" s="5" t="s">
        <v>30</v>
      </c>
    </row>
    <row r="16" spans="1:7" ht="15.6" thickTop="1" thickBot="1" x14ac:dyDescent="0.35">
      <c r="A16" s="14" t="s">
        <v>37</v>
      </c>
      <c r="B16" s="7">
        <v>4800</v>
      </c>
      <c r="C16" s="7">
        <v>25000</v>
      </c>
      <c r="D16" s="26">
        <v>0</v>
      </c>
      <c r="E16" s="7" t="str">
        <f>IF(AND(D16&gt;=B16,D16&lt;=C16),D16,"Uw prijs is buiten het bereik.")</f>
        <v>Uw prijs is buiten het bereik.</v>
      </c>
      <c r="F16" s="20">
        <v>2</v>
      </c>
      <c r="G16" s="7" t="e">
        <f t="shared" ref="G16" si="1">E16*F16</f>
        <v>#VALUE!</v>
      </c>
    </row>
    <row r="17" spans="1:7" ht="24" thickTop="1" x14ac:dyDescent="0.45">
      <c r="A17" s="15"/>
      <c r="B17" s="4"/>
      <c r="C17" s="4"/>
      <c r="D17" s="4"/>
      <c r="E17" s="4"/>
      <c r="F17" s="16" t="s">
        <v>28</v>
      </c>
      <c r="G17" s="17" t="e">
        <f>SUM(G16:G16)</f>
        <v>#VALUE!</v>
      </c>
    </row>
    <row r="19" spans="1:7" x14ac:dyDescent="0.3">
      <c r="A19" s="6" t="s">
        <v>26</v>
      </c>
      <c r="B19" s="18" t="s">
        <v>1</v>
      </c>
      <c r="C19" s="18" t="s">
        <v>2</v>
      </c>
      <c r="D19" s="4"/>
      <c r="E19" s="4"/>
      <c r="F19" s="12" t="s">
        <v>20</v>
      </c>
      <c r="G19" s="4"/>
    </row>
    <row r="20" spans="1:7" ht="15" thickBot="1" x14ac:dyDescent="0.35">
      <c r="A20" s="9"/>
      <c r="B20" s="18" t="s">
        <v>3</v>
      </c>
      <c r="C20" s="18" t="s">
        <v>3</v>
      </c>
      <c r="D20" s="18" t="s">
        <v>4</v>
      </c>
      <c r="E20" s="18" t="s">
        <v>5</v>
      </c>
      <c r="F20" s="12" t="s">
        <v>19</v>
      </c>
      <c r="G20" s="5" t="s">
        <v>31</v>
      </c>
    </row>
    <row r="21" spans="1:7" ht="15.6" thickTop="1" thickBot="1" x14ac:dyDescent="0.35">
      <c r="A21" s="14" t="s">
        <v>12</v>
      </c>
      <c r="B21" s="8">
        <v>75</v>
      </c>
      <c r="C21" s="8">
        <v>125</v>
      </c>
      <c r="D21" s="26">
        <v>0</v>
      </c>
      <c r="E21" s="8" t="str">
        <f t="shared" ref="E21:E28" si="2">IF(AND(D21&gt;=B21,D21&lt;=C21),D21,"Uw uurtarief is buiten het bereik.")</f>
        <v>Uw uurtarief is buiten het bereik.</v>
      </c>
      <c r="F21" s="19">
        <v>80</v>
      </c>
      <c r="G21" s="8" t="e">
        <f t="shared" ref="G21:G27" si="3">E21*F21</f>
        <v>#VALUE!</v>
      </c>
    </row>
    <row r="22" spans="1:7" ht="15.6" thickTop="1" thickBot="1" x14ac:dyDescent="0.35">
      <c r="A22" s="14" t="s">
        <v>11</v>
      </c>
      <c r="B22" s="7">
        <v>60</v>
      </c>
      <c r="C22" s="7">
        <v>110</v>
      </c>
      <c r="D22" s="26">
        <v>0</v>
      </c>
      <c r="E22" s="7" t="str">
        <f t="shared" si="2"/>
        <v>Uw uurtarief is buiten het bereik.</v>
      </c>
      <c r="F22" s="20">
        <v>120</v>
      </c>
      <c r="G22" s="7" t="e">
        <f t="shared" si="3"/>
        <v>#VALUE!</v>
      </c>
    </row>
    <row r="23" spans="1:7" ht="15.6" thickTop="1" thickBot="1" x14ac:dyDescent="0.35">
      <c r="A23" s="14" t="s">
        <v>13</v>
      </c>
      <c r="B23" s="8">
        <v>60</v>
      </c>
      <c r="C23" s="8">
        <v>110</v>
      </c>
      <c r="D23" s="26">
        <v>0</v>
      </c>
      <c r="E23" s="8" t="str">
        <f t="shared" si="2"/>
        <v>Uw uurtarief is buiten het bereik.</v>
      </c>
      <c r="F23" s="19">
        <v>120</v>
      </c>
      <c r="G23" s="8" t="e">
        <f t="shared" si="3"/>
        <v>#VALUE!</v>
      </c>
    </row>
    <row r="24" spans="1:7" ht="15.6" thickTop="1" thickBot="1" x14ac:dyDescent="0.35">
      <c r="A24" s="14" t="s">
        <v>14</v>
      </c>
      <c r="B24" s="7">
        <v>60</v>
      </c>
      <c r="C24" s="7">
        <v>110</v>
      </c>
      <c r="D24" s="26">
        <v>0</v>
      </c>
      <c r="E24" s="7" t="str">
        <f t="shared" si="2"/>
        <v>Uw uurtarief is buiten het bereik.</v>
      </c>
      <c r="F24" s="20">
        <v>240</v>
      </c>
      <c r="G24" s="7" t="e">
        <f t="shared" si="3"/>
        <v>#VALUE!</v>
      </c>
    </row>
    <row r="25" spans="1:7" ht="15.6" thickTop="1" thickBot="1" x14ac:dyDescent="0.35">
      <c r="A25" s="14" t="s">
        <v>15</v>
      </c>
      <c r="B25" s="8">
        <v>60</v>
      </c>
      <c r="C25" s="8">
        <v>110</v>
      </c>
      <c r="D25" s="26">
        <v>0</v>
      </c>
      <c r="E25" s="8" t="str">
        <f t="shared" si="2"/>
        <v>Uw uurtarief is buiten het bereik.</v>
      </c>
      <c r="F25" s="19">
        <v>80</v>
      </c>
      <c r="G25" s="8" t="e">
        <f t="shared" si="3"/>
        <v>#VALUE!</v>
      </c>
    </row>
    <row r="26" spans="1:7" ht="15.6" thickTop="1" thickBot="1" x14ac:dyDescent="0.35">
      <c r="A26" s="14" t="s">
        <v>16</v>
      </c>
      <c r="B26" s="7">
        <v>60</v>
      </c>
      <c r="C26" s="7">
        <v>110</v>
      </c>
      <c r="D26" s="26">
        <v>0</v>
      </c>
      <c r="E26" s="7" t="str">
        <f t="shared" si="2"/>
        <v>Uw uurtarief is buiten het bereik.</v>
      </c>
      <c r="F26" s="20">
        <v>200</v>
      </c>
      <c r="G26" s="7" t="e">
        <f t="shared" si="3"/>
        <v>#VALUE!</v>
      </c>
    </row>
    <row r="27" spans="1:7" ht="15.6" thickTop="1" thickBot="1" x14ac:dyDescent="0.35">
      <c r="A27" s="14" t="s">
        <v>17</v>
      </c>
      <c r="B27" s="8">
        <v>60</v>
      </c>
      <c r="C27" s="8">
        <v>110</v>
      </c>
      <c r="D27" s="26">
        <v>0</v>
      </c>
      <c r="E27" s="8" t="str">
        <f t="shared" si="2"/>
        <v>Uw uurtarief is buiten het bereik.</v>
      </c>
      <c r="F27" s="19">
        <v>120</v>
      </c>
      <c r="G27" s="8" t="e">
        <f t="shared" si="3"/>
        <v>#VALUE!</v>
      </c>
    </row>
    <row r="28" spans="1:7" ht="15.6" thickTop="1" thickBot="1" x14ac:dyDescent="0.35">
      <c r="A28" s="14" t="s">
        <v>18</v>
      </c>
      <c r="B28" s="7">
        <v>50</v>
      </c>
      <c r="C28" s="7">
        <v>100</v>
      </c>
      <c r="D28" s="26">
        <v>0</v>
      </c>
      <c r="E28" s="7" t="str">
        <f t="shared" si="2"/>
        <v>Uw uurtarief is buiten het bereik.</v>
      </c>
      <c r="F28" s="20">
        <v>120</v>
      </c>
      <c r="G28" s="7" t="e">
        <f t="shared" ref="G28" si="4">E28*F28</f>
        <v>#VALUE!</v>
      </c>
    </row>
    <row r="29" spans="1:7" ht="24" thickTop="1" x14ac:dyDescent="0.45">
      <c r="A29" s="15"/>
      <c r="B29" s="4"/>
      <c r="C29" s="4"/>
      <c r="D29" s="4"/>
      <c r="E29" s="4"/>
      <c r="F29" s="16" t="s">
        <v>29</v>
      </c>
      <c r="G29" s="17" t="e">
        <f>SUM(G21:G28)</f>
        <v>#VALUE!</v>
      </c>
    </row>
    <row r="31" spans="1:7" ht="23.4" x14ac:dyDescent="0.45">
      <c r="A31" s="22"/>
      <c r="B31" s="23"/>
      <c r="C31" s="23"/>
      <c r="D31" s="23"/>
      <c r="E31" s="23"/>
      <c r="F31" s="24" t="s">
        <v>21</v>
      </c>
      <c r="G31" s="25" t="e">
        <f>G11+G17+G29</f>
        <v>#VALUE!</v>
      </c>
    </row>
  </sheetData>
  <sheetProtection algorithmName="SHA-512" hashValue="EYmYBV+n1Wz0g7zftTSidXBiowisUW8AVDWFI+OQ8HSzBEUkYQdfTh9sVemc6wCHReN3Yq9ljhUNMqhcKCBUrg==" saltValue="++RmRp/2aY6L5TK83QjgcA==" spinCount="100000" sheet="1" objects="1" scenarios="1"/>
  <mergeCells count="1">
    <mergeCell ref="E8:E9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Erwin Cauwels</dc:creator>
  <cp:lastModifiedBy>Erwin Cauwels</cp:lastModifiedBy>
  <dcterms:created xsi:type="dcterms:W3CDTF">2020-04-29T14:57:46Z</dcterms:created>
  <dcterms:modified xsi:type="dcterms:W3CDTF">2022-04-01T09:37:26Z</dcterms:modified>
</cp:coreProperties>
</file>